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9 сессия 25.02.26\Реш. № 299 (162-нпа) изм в бюджет 2026\2 вариант\"/>
    </mc:Choice>
  </mc:AlternateContent>
  <bookViews>
    <workbookView xWindow="0" yWindow="0" windowWidth="28800" windowHeight="11130"/>
  </bookViews>
  <sheets>
    <sheet name="Приложение" sheetId="1" r:id="rId1"/>
  </sheets>
  <definedNames>
    <definedName name="_xlnm.Print_Titles" localSheetId="0">Приложение!$A:$A,Приложение!$16:$17</definedName>
  </definedNames>
  <calcPr calcId="162913" refMode="R1C1"/>
</workbook>
</file>

<file path=xl/calcChain.xml><?xml version="1.0" encoding="utf-8"?>
<calcChain xmlns="http://schemas.openxmlformats.org/spreadsheetml/2006/main">
  <c r="D42" i="1" l="1"/>
  <c r="C42" i="1"/>
  <c r="D43" i="1"/>
  <c r="C43" i="1"/>
  <c r="D88" i="1" l="1"/>
  <c r="C88" i="1"/>
  <c r="D78" i="1"/>
  <c r="C78" i="1"/>
  <c r="D72" i="1"/>
  <c r="C72" i="1"/>
  <c r="D69" i="1"/>
  <c r="C69" i="1"/>
  <c r="D68" i="1"/>
  <c r="C68" i="1"/>
  <c r="D67" i="1"/>
  <c r="C67" i="1"/>
  <c r="D65" i="1"/>
  <c r="D64" i="1" s="1"/>
  <c r="C65" i="1"/>
  <c r="C64" i="1" s="1"/>
  <c r="D62" i="1"/>
  <c r="D59" i="1" s="1"/>
  <c r="C62" i="1"/>
  <c r="C59" i="1" s="1"/>
  <c r="D57" i="1"/>
  <c r="D56" i="1" s="1"/>
  <c r="C57" i="1"/>
  <c r="C56" i="1" s="1"/>
  <c r="D54" i="1"/>
  <c r="C54" i="1"/>
  <c r="D52" i="1"/>
  <c r="D51" i="1" s="1"/>
  <c r="C52" i="1"/>
  <c r="C51" i="1" s="1"/>
  <c r="D49" i="1"/>
  <c r="C49" i="1"/>
  <c r="D47" i="1"/>
  <c r="C47" i="1"/>
  <c r="D40" i="1"/>
  <c r="C40" i="1"/>
  <c r="D37" i="1"/>
  <c r="D34" i="1" s="1"/>
  <c r="C37" i="1"/>
  <c r="C34" i="1" s="1"/>
  <c r="D30" i="1"/>
  <c r="C30" i="1"/>
  <c r="D24" i="1"/>
  <c r="D23" i="1" s="1"/>
  <c r="C24" i="1"/>
  <c r="C23" i="1" s="1"/>
  <c r="D20" i="1"/>
  <c r="D19" i="1" s="1"/>
  <c r="C20" i="1"/>
  <c r="C19" i="1" s="1"/>
  <c r="D18" i="1" l="1"/>
  <c r="D92" i="1" s="1"/>
  <c r="C18" i="1"/>
  <c r="C92" i="1" s="1"/>
</calcChain>
</file>

<file path=xl/sharedStrings.xml><?xml version="1.0" encoding="utf-8"?>
<sst xmlns="http://schemas.openxmlformats.org/spreadsheetml/2006/main" count="169" uniqueCount="169">
  <si>
    <t>и на плановый период 2027 и 2028 годов"</t>
  </si>
  <si>
    <t>Доходы бюджета Усть-Камчатского муниципального округа 2027 и 2028 годов</t>
  </si>
  <si>
    <t>тыс. рублей</t>
  </si>
  <si>
    <t>Код бюджетной классификации</t>
  </si>
  <si>
    <t>Наименование показателя</t>
  </si>
  <si>
    <t>Годовой объем на 2027 год</t>
  </si>
  <si>
    <t>Годовой объем на 2028 год</t>
  </si>
  <si>
    <t>1</t>
  </si>
  <si>
    <t>2</t>
  </si>
  <si>
    <t>3</t>
  </si>
  <si>
    <t>4</t>
  </si>
  <si>
    <t>000 1 00 00000 00 0000000</t>
  </si>
  <si>
    <t>НАЛОГОВЫЕ И НЕНАЛОГОВЫЕ ДОХОДЫ</t>
  </si>
  <si>
    <t>000 1 01 00000 00 0000000</t>
  </si>
  <si>
    <t>НАЛОГИ НА ПРИБЫЛЬ, ДОХОДЫ</t>
  </si>
  <si>
    <t>000 1 01 01000 00 0000110</t>
  </si>
  <si>
    <t>Налог на прибыль организаций</t>
  </si>
  <si>
    <t>000 1 01 01012 02 0000110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</si>
  <si>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</si>
  <si>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000 1 01 02000 01 0000110</t>
  </si>
  <si>
    <t>Налог на доходы физических лиц</t>
  </si>
  <si>
    <t>000 1 03 00000 00 0000000</t>
  </si>
  <si>
    <t>НАЛОГИ НА ТОВАРЫ (РАБОТЫ, УСЛУГИ), РЕАЛИЗУЕМЫЕ НА ТЕРРИТОРИИ РОССИЙСКОЙ ФЕДЕРАЦИИ</t>
  </si>
  <si>
    <t>000 1 03 02000 01 0000110</t>
  </si>
  <si>
    <t>Акцизы по подакцизным товарам (продукции), производимым на территории Российской Федерации</t>
  </si>
  <si>
    <t>000 1 03 02231 01 0000110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</si>
  <si>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</si>
  <si>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</si>
  <si>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</si>
  <si>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</si>
  <si>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</si>
  <si>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</si>
  <si>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</si>
  <si>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000 1 03 03000 01 0000110</t>
  </si>
  <si>
    <t>Туристический налог</t>
  </si>
  <si>
    <t>000 1 05 00000 00 0000000</t>
  </si>
  <si>
    <t>НАЛОГИ НА СОВОКУПНЫЙ ДОХОД</t>
  </si>
  <si>
    <t>000 1 05 01000 00 0000110</t>
  </si>
  <si>
    <t>Налог, взимаемый в связи с применением упрощенной системы налогообложения</t>
  </si>
  <si>
    <t>000 1 05 03000 01 0000110</t>
  </si>
  <si>
    <t>Единый сельскохозяйственный налог</t>
  </si>
  <si>
    <t>000 1 05 04000 02 0000110</t>
  </si>
  <si>
    <t>Налог, взимаемый в связи с применением патентной системы налогообложения</t>
  </si>
  <si>
    <t>000 1 06 00000 00 0000000</t>
  </si>
  <si>
    <t>НАЛОГИ НА ИМУЩЕСТВО</t>
  </si>
  <si>
    <t>000 1 06 01000 00 0000110</t>
  </si>
  <si>
    <t>Налог на имущество физических лиц</t>
  </si>
  <si>
    <t>000 1 06 02000 02 0000110</t>
  </si>
  <si>
    <t>Налог на имущество организаций</t>
  </si>
  <si>
    <t>000 1 06 06000 00 0000110</t>
  </si>
  <si>
    <t>Земельный налог</t>
  </si>
  <si>
    <t>000 1 06 06030 00 0000110</t>
  </si>
  <si>
    <t>Земельный налог с организаций</t>
  </si>
  <si>
    <t>000 1 06 06040 00 0000110</t>
  </si>
  <si>
    <t>Земельный налог с физических лиц</t>
  </si>
  <si>
    <t>000 1 08 00000 00 0000000</t>
  </si>
  <si>
    <t>ГОСУДАРСТВЕННАЯ ПОШЛИНА</t>
  </si>
  <si>
    <t>000 1 08 03000 01 0000110</t>
  </si>
  <si>
    <t>Государственная пошлина по делам, рассматриваемым в судах общей юрисдикции, мировыми судьями</t>
  </si>
  <si>
    <t>000 1 11 00000 00 0000000</t>
  </si>
  <si>
    <t>ДОХОДЫ ОТ ИСПОЛЬЗОВАНИЯ ИМУЩЕСТВА, НАХОДЯЩЕГОСЯ В ГОСУДАРСТВЕННОЙ И МУНИЦИПАЛЬНОЙ СОБСТВЕННОСТИ</t>
  </si>
  <si>
    <t>000 1 11 05300 00 0000120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</si>
  <si>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</si>
  <si>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000 1 11 05324 14 0000120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</si>
  <si>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</si>
  <si>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</si>
  <si>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</si>
  <si>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000 1 11 05012 14 0000120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</si>
  <si>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</si>
  <si>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000 1 11 05034 14 0000120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</si>
  <si>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</si>
  <si>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000 1 11 05074 14 0000120</t>
  </si>
  <si>
    <t>Доходы от сдачи в аренду имущества, составляющего казну муниципальных округов (за исключением земельных участков)</t>
  </si>
  <si>
    <t>000 1 11 09000 00 0000120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</si>
  <si>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</si>
  <si>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000 1 11 09044 14 0000120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</si>
  <si>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</si>
  <si>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000 1 13 00000 00 0000000</t>
  </si>
  <si>
    <t>ДОХОДЫ ОТ ОКАЗАНИЯ ПЛАТНЫХ УСЛУГ И КОМПЕНСАЦИИ ЗАТРАТ ГОСУДАРСТВА</t>
  </si>
  <si>
    <t>000 1 13 01000 00 0000130</t>
  </si>
  <si>
    <t>Доходы от оказания платных услуг (работ)</t>
  </si>
  <si>
    <t>000 1 13 01994 14 0000130</t>
  </si>
  <si>
    <t>Прочие доходы от оказания платных услуг (работ) получателями средств бюджетов муниципальных округов</t>
  </si>
  <si>
    <t>000 1 13 02000 00 0000130</t>
  </si>
  <si>
    <t>Доходы от компенсации затрат государства</t>
  </si>
  <si>
    <t>000 1 13 02994 14 0000130</t>
  </si>
  <si>
    <t>Прочие доходы от компенсации затрат бюджетов муниципальных округов</t>
  </si>
  <si>
    <t>000 1 14 00000 00 0000000</t>
  </si>
  <si>
    <t>ДОХОДЫ ОТ ПРОДАЖИ МАТЕРИАЛЬНЫХ И НЕМАТЕРИАЛЬНЫХ АКТИВОВ</t>
  </si>
  <si>
    <t>000 1 14 06000 00 0000430</t>
  </si>
  <si>
    <t>Доходы от продажи земельных участков, находящихся в государственной и муниципальной собственности</t>
  </si>
  <si>
    <t>000 1 14 06012 14 0000430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</si>
  <si>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</si>
  <si>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000 1 16 00000 00 0000000</t>
  </si>
  <si>
    <t>ШТРАФЫ, САНКЦИИ, ВОЗМЕЩЕНИЕ УЩЕРБА</t>
  </si>
  <si>
    <t>000 1 16 01000 01 0000140</t>
  </si>
  <si>
    <t>Административные штрафы, установленные Кодексом Российской Федерации об административных правонарушениях</t>
  </si>
  <si>
    <t>000 1 16 07000 00 0000140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</si>
  <si>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</si>
  <si>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000 1 16 11000 01 0000140</t>
  </si>
  <si>
    <t>Платежи, уплачиваемые в целях возмещения вреда</t>
  </si>
  <si>
    <t>000 1 16 11050 01 0000140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</si>
  <si>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</si>
  <si>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000 1 17 00000 00 0000000</t>
  </si>
  <si>
    <t>ПРОЧИЕ НЕНАЛОГОВЫЕ ДОХОДЫ</t>
  </si>
  <si>
    <t>000 1 17 05000 00 0000180</t>
  </si>
  <si>
    <t>Прочие неналоговые доходы</t>
  </si>
  <si>
    <t>000 1 17 05040 14 0000180</t>
  </si>
  <si>
    <t>Прочие неналоговые доходы бюджетов муниципальных округов</t>
  </si>
  <si>
    <t>000 2 00 00000 00 0000000</t>
  </si>
  <si>
    <t>БЕЗВОЗМЕЗДНЫЕ ПОСТУПЛЕНИЯ</t>
  </si>
  <si>
    <t>000 2 02 00000 00 0000000</t>
  </si>
  <si>
    <t>БЕЗВОЗМЕЗДНЫЕ ПОСТУПЛЕНИЯ ОТ ДРУГИХ БЮДЖЕТОВ БЮДЖЕТНОЙ СИСТЕМЫ РОССИЙСКОЙ ФЕДЕРАЦИИ</t>
  </si>
  <si>
    <t>000 2 02 10000 00 0000150</t>
  </si>
  <si>
    <t>Дотации бюджетам бюджетной системы Российской Федерации</t>
  </si>
  <si>
    <t>000 2 02 15001 14 0000150</t>
  </si>
  <si>
    <t>Дотации бюджетам муниципальных округов на выравнивание бюджетной обеспеченности из бюджета субъекта Российской Федерации</t>
  </si>
  <si>
    <t>000 2 02 15002 14 0000150</t>
  </si>
  <si>
    <t>Дотации бюджетам муниципальных округов на поддержку мер по обеспечению сбалансированности бюджетов</t>
  </si>
  <si>
    <t>000 2 02 20000 00 0000150</t>
  </si>
  <si>
    <t>Субсидии бюджетам бюджетной системы Российской Федерации (межбюджетные субсидии)</t>
  </si>
  <si>
    <t>000 2 02 20216 14 0000150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</si>
  <si>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</si>
  <si>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000 2 02 20299 14 0000150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</si>
  <si>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</si>
  <si>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000 2 02 20302 14 0000150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</si>
  <si>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</si>
  <si>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000 2 02 25555 14 0000150</t>
  </si>
  <si>
    <t>Субсидии бюджетам муниципальных округов на реализацию программ формирования современной городской среды</t>
  </si>
  <si>
    <t>000 2 02 29999 14 0000150</t>
  </si>
  <si>
    <t>Прочие субсидии бюджетам муниципальных округов</t>
  </si>
  <si>
    <t>000 2 02 30000 00 0000150</t>
  </si>
  <si>
    <t>Субвенции бюджетам бюджетной системы Российской Федерации</t>
  </si>
  <si>
    <t>000 2 02 30021 14 0000150</t>
  </si>
  <si>
    <t>Субвенции бюджетам муниципальных округов на ежемесячное денежное вознаграждение за классное руководство</t>
  </si>
  <si>
    <t>000 2 02 30022 14 0000150</t>
  </si>
  <si>
    <t>Субвенции бюджетам муниципальных округов на предоставление гражданам субсидий на оплату жилого помещения и коммунальных услуг</t>
  </si>
  <si>
    <t>000 2 02 30024 14 0000150</t>
  </si>
  <si>
    <t>Субвенции бюджетам муниципальных округов на выполнение передаваемых полномочий субъектов Российской Федерации</t>
  </si>
  <si>
    <t>000 2 02 30027 14 0000150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</si>
  <si>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</si>
  <si>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000 2 02 30029 14 0000150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</si>
  <si>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</si>
  <si>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000 2 02 35118 14 0000150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</si>
  <si>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</si>
  <si>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000 2 02 35304 14 0000150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</si>
  <si>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</si>
  <si>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000 2 02 35404 14 0000150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</si>
  <si>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</si>
  <si>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000 2 02 35930 14 0000150</t>
  </si>
  <si>
    <t>Субвенции бюджетам муниципальных округов на государственную регистрацию актов гражданского состояния</t>
  </si>
  <si>
    <t>000 2 02 40000 00 0000150</t>
  </si>
  <si>
    <t>Иные межбюджетные трансферты</t>
  </si>
  <si>
    <t>000 2 02 45050 14 0000150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</si>
  <si>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</si>
  <si>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000 2 02 45179 14 0000150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</si>
  <si>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</si>
  <si>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000 2 02 45303 14 0000150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</si>
  <si>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</si>
  <si>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Всего</t>
  </si>
  <si>
    <t>Приложение 1.1</t>
  </si>
  <si>
    <t>Приложение 2</t>
  </si>
  <si>
    <t>от 24.12.2025 № 147-нпа</t>
  </si>
  <si>
    <t>и на плановый период 2027 и 2028 годов" от 24.12.2025 № 147-нпа"</t>
  </si>
  <si>
    <t>от 25.02.2026 № 162-нпа</t>
  </si>
  <si>
    <t>"О бюджете Усть-Камчатского муниципального округа Камчатского края на  2026 год</t>
  </si>
  <si>
    <t>к Решению Совета народных депутатов Усть-Камчатского муниципального округа Камчатского края</t>
  </si>
  <si>
    <t>к Решениюк Совета народных депутатов Усть-Камчатского муниципального округа Камчатского края</t>
  </si>
  <si>
    <t>"О внесении изменений в Решение "О бюджете Усть-Камчатского муниципального округа Камчатского края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</si>
</sst>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0" x14ac:knownFonts="1">
    <font>
      <sz val="8"/>
      <name val="Arial"/>
    </font>
    <font>
      <sz val="12"/>
      <color rgb="FF000000"/>
      <name val="Times New Roman"/>
    </font>
    <font>
      <b/>
      <sz val="14"/>
      <color rgb="FF000000"/>
      <name val="Times New Roman"/>
    </font>
    <font>
      <sz val="12"/>
      <color rgb="FFFF0000"/>
      <name val="Times New Roman"/>
    </font>
    <font>
      <sz val="10"/>
      <color rgb="FF000000"/>
      <name val="Times New Roman"/>
    </font>
    <font>
      <sz val="16"/>
      <color rgb="FF000000"/>
      <name val="Times New Roman"/>
    </font>
    <font>
      <b/>
      <sz val="12"/>
      <color rgb="FF000000"/>
      <name val="Times New Roman"/>
    </font>
    <font>
      <i/>
      <sz val="12"/>
      <color rgb="FF000000"/>
      <name val="Times New Roman"/>
    </font>
    <font>
      <b/>
      <sz val="12"/>
      <color rgb="FF000000"/>
      <name val="Times New Roman"/>
      <family val="1"/>
      <charset val="204"/>
    </font>
    <font>
      <i/>
      <sz val="12"/>
      <color rgb="FF000000"/>
      <name val="Times New Roman"/>
      <family val="1"/>
      <charset val="204"/>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29">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1" fillId="0" borderId="1" xfId="0" applyFont="1" applyBorder="1" applyAlignment="1">
      <alignment horizontal="right"/>
    </xf>
    <xf numFmtId="0" fontId="3" fillId="0" borderId="2" xfId="0" applyFont="1" applyBorder="1" applyAlignment="1">
      <alignment horizontal="center" vertical="center" wrapText="1"/>
    </xf>
    <xf numFmtId="0" fontId="4" fillId="0" borderId="2" xfId="0" applyFont="1" applyBorder="1" applyAlignment="1">
      <alignment horizontal="right" vertical="center" wrapText="1"/>
    </xf>
    <xf numFmtId="0" fontId="1" fillId="0" borderId="3" xfId="0" applyFont="1" applyBorder="1" applyAlignment="1">
      <alignment horizontal="right" vertical="center" wrapText="1"/>
    </xf>
    <xf numFmtId="0" fontId="5" fillId="0" borderId="1" xfId="0" applyFont="1" applyBorder="1" applyAlignment="1">
      <alignment horizontal="left"/>
    </xf>
    <xf numFmtId="0" fontId="4" fillId="0" borderId="4" xfId="0" applyFont="1" applyBorder="1" applyAlignment="1">
      <alignment horizontal="center" vertical="center"/>
    </xf>
    <xf numFmtId="0" fontId="0" fillId="0" borderId="0" xfId="0" applyAlignment="1">
      <alignment horizontal="left"/>
    </xf>
    <xf numFmtId="0" fontId="6" fillId="0" borderId="5" xfId="0" applyFont="1" applyBorder="1" applyAlignment="1">
      <alignment horizontal="center" vertical="center" wrapText="1"/>
    </xf>
    <xf numFmtId="0" fontId="7" fillId="0" borderId="6" xfId="0" applyFont="1" applyBorder="1" applyAlignment="1">
      <alignment horizontal="center" wrapText="1"/>
    </xf>
    <xf numFmtId="0" fontId="1" fillId="0" borderId="6" xfId="0" applyFont="1" applyBorder="1" applyAlignment="1">
      <alignment horizontal="center" vertical="center" wrapText="1"/>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0" borderId="5" xfId="0" applyFont="1" applyBorder="1" applyAlignment="1">
      <alignment horizontal="justify" vertical="top" wrapText="1"/>
    </xf>
    <xf numFmtId="164" fontId="6" fillId="0" borderId="5" xfId="0" applyNumberFormat="1" applyFont="1" applyBorder="1" applyAlignment="1">
      <alignment horizontal="right" vertical="top"/>
    </xf>
    <xf numFmtId="0" fontId="7" fillId="0" borderId="6" xfId="0" applyFont="1" applyBorder="1" applyAlignment="1">
      <alignment horizontal="justify" vertical="top" wrapText="1"/>
    </xf>
    <xf numFmtId="164" fontId="7" fillId="0" borderId="6" xfId="0" applyNumberFormat="1" applyFont="1" applyBorder="1" applyAlignment="1">
      <alignment horizontal="right" vertical="top"/>
    </xf>
    <xf numFmtId="0" fontId="1" fillId="0" borderId="6" xfId="0" applyFont="1" applyBorder="1" applyAlignment="1">
      <alignment horizontal="justify" vertical="top" wrapText="1"/>
    </xf>
    <xf numFmtId="164" fontId="1" fillId="0" borderId="6" xfId="0" applyNumberFormat="1" applyFont="1" applyBorder="1" applyAlignment="1">
      <alignment horizontal="right" vertical="top"/>
    </xf>
    <xf numFmtId="165" fontId="1" fillId="0" borderId="6" xfId="0" applyNumberFormat="1" applyFont="1" applyBorder="1" applyAlignment="1">
      <alignment horizontal="right" vertical="top"/>
    </xf>
    <xf numFmtId="165" fontId="7" fillId="0" borderId="6" xfId="0" applyNumberFormat="1" applyFont="1" applyBorder="1" applyAlignment="1">
      <alignment horizontal="right" vertical="top"/>
    </xf>
    <xf numFmtId="165" fontId="6" fillId="0" borderId="5" xfId="0" applyNumberFormat="1" applyFont="1" applyBorder="1" applyAlignment="1">
      <alignment horizontal="right" vertical="top"/>
    </xf>
    <xf numFmtId="0" fontId="6" fillId="0" borderId="4" xfId="0" applyFont="1" applyBorder="1" applyAlignment="1">
      <alignment horizontal="left" vertical="top" wrapText="1"/>
    </xf>
    <xf numFmtId="164" fontId="6" fillId="0" borderId="4" xfId="0" applyNumberFormat="1" applyFont="1" applyBorder="1" applyAlignment="1">
      <alignment horizontal="right" vertical="top"/>
    </xf>
    <xf numFmtId="0" fontId="7" fillId="0" borderId="6" xfId="0" applyFont="1" applyBorder="1" applyAlignment="1">
      <alignment horizontal="center" vertical="center" wrapText="1"/>
    </xf>
    <xf numFmtId="164" fontId="9" fillId="0" borderId="5" xfId="0" applyNumberFormat="1" applyFont="1" applyBorder="1" applyAlignment="1">
      <alignment horizontal="right" vertical="top"/>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D92"/>
  <sheetViews>
    <sheetView tabSelected="1" view="pageBreakPreview" zoomScaleNormal="100" zoomScaleSheetLayoutView="100" workbookViewId="0">
      <selection activeCell="B5" sqref="B5"/>
    </sheetView>
  </sheetViews>
  <sheetFormatPr defaultColWidth="10.5" defaultRowHeight="16.5" customHeight="1" x14ac:dyDescent="0.25"/>
  <cols>
    <col min="1" max="1" width="36.6640625" style="1" customWidth="1"/>
    <col min="2" max="2" width="150.1640625" style="1" customWidth="1"/>
    <col min="3" max="3" width="20.5" style="1" customWidth="1"/>
    <col min="4" max="4" width="20" style="1" customWidth="1"/>
  </cols>
  <sheetData>
    <row r="1" spans="1:4" ht="15.95" customHeight="1" x14ac:dyDescent="0.25">
      <c r="D1" s="2" t="s">
        <v>161</v>
      </c>
    </row>
    <row r="2" spans="1:4" ht="15.95" customHeight="1" x14ac:dyDescent="0.25">
      <c r="D2" s="2" t="s">
        <v>166</v>
      </c>
    </row>
    <row r="3" spans="1:4" ht="15.95" customHeight="1" x14ac:dyDescent="0.25">
      <c r="D3" s="3" t="s">
        <v>168</v>
      </c>
    </row>
    <row r="4" spans="1:4" ht="15.95" customHeight="1" x14ac:dyDescent="0.25">
      <c r="D4" s="2" t="s">
        <v>163</v>
      </c>
    </row>
    <row r="5" spans="1:4" ht="15.95" customHeight="1" x14ac:dyDescent="0.25">
      <c r="D5" s="2" t="s">
        <v>164</v>
      </c>
    </row>
    <row r="6" spans="1:4" ht="15.95" customHeight="1" x14ac:dyDescent="0.25">
      <c r="D6" s="2"/>
    </row>
    <row r="7" spans="1:4" ht="15.95" customHeight="1" x14ac:dyDescent="0.25">
      <c r="D7" s="2" t="s">
        <v>160</v>
      </c>
    </row>
    <row r="8" spans="1:4" ht="15.95" customHeight="1" x14ac:dyDescent="0.25">
      <c r="D8" s="2" t="s">
        <v>167</v>
      </c>
    </row>
    <row r="9" spans="1:4" ht="15.95" customHeight="1" x14ac:dyDescent="0.25">
      <c r="D9" s="2" t="s">
        <v>165</v>
      </c>
    </row>
    <row r="10" spans="1:4" ht="15.95" customHeight="1" x14ac:dyDescent="0.25">
      <c r="D10" s="2" t="s">
        <v>0</v>
      </c>
    </row>
    <row r="11" spans="1:4" ht="15.95" customHeight="1" x14ac:dyDescent="0.25">
      <c r="D11" s="2" t="s">
        <v>162</v>
      </c>
    </row>
    <row r="12" spans="1:4" ht="15.95" customHeight="1" x14ac:dyDescent="0.25"/>
    <row r="13" spans="1:4" ht="15.95" customHeight="1" x14ac:dyDescent="0.2">
      <c r="A13" s="28" t="s">
        <v>1</v>
      </c>
      <c r="B13" s="28"/>
      <c r="C13" s="28"/>
      <c r="D13" s="28"/>
    </row>
    <row r="14" spans="1:4" ht="15.95" customHeight="1" x14ac:dyDescent="0.25"/>
    <row r="15" spans="1:4" ht="15.95" customHeight="1" x14ac:dyDescent="0.2">
      <c r="A15" s="4"/>
      <c r="B15" s="4"/>
      <c r="C15" s="5"/>
      <c r="D15" s="6" t="s">
        <v>2</v>
      </c>
    </row>
    <row r="16" spans="1:4" s="7" customFormat="1" ht="31.5" x14ac:dyDescent="0.3">
      <c r="A16" s="14" t="s">
        <v>3</v>
      </c>
      <c r="B16" s="14" t="s">
        <v>4</v>
      </c>
      <c r="C16" s="14" t="s">
        <v>5</v>
      </c>
      <c r="D16" s="14" t="s">
        <v>6</v>
      </c>
    </row>
    <row r="17" spans="1:4" s="7" customFormat="1" ht="20.25" x14ac:dyDescent="0.3">
      <c r="A17" s="8" t="s">
        <v>7</v>
      </c>
      <c r="B17" s="8" t="s">
        <v>8</v>
      </c>
      <c r="C17" s="8" t="s">
        <v>9</v>
      </c>
      <c r="D17" s="8" t="s">
        <v>10</v>
      </c>
    </row>
    <row r="18" spans="1:4" s="9" customFormat="1" ht="15.75" x14ac:dyDescent="0.2">
      <c r="A18" s="10" t="s">
        <v>11</v>
      </c>
      <c r="B18" s="15" t="s">
        <v>12</v>
      </c>
      <c r="C18" s="16">
        <f>C19+C23+C30+C34+C40+C42+C51+C56+C59+C64</f>
        <v>903713.99499999988</v>
      </c>
      <c r="D18" s="16">
        <f>D19+D23+D30+D34+D40+D42+D51+D56+D59+D64</f>
        <v>971728.54499999993</v>
      </c>
    </row>
    <row r="19" spans="1:4" s="9" customFormat="1" ht="15.75" x14ac:dyDescent="0.2">
      <c r="A19" s="10" t="s">
        <v>13</v>
      </c>
      <c r="B19" s="15" t="s">
        <v>14</v>
      </c>
      <c r="C19" s="16">
        <f>C20+C22</f>
        <v>695050</v>
      </c>
      <c r="D19" s="16">
        <f>D20+D22</f>
        <v>746870</v>
      </c>
    </row>
    <row r="20" spans="1:4" s="9" customFormat="1" ht="15.75" x14ac:dyDescent="0.25">
      <c r="A20" s="11" t="s">
        <v>15</v>
      </c>
      <c r="B20" s="17" t="s">
        <v>16</v>
      </c>
      <c r="C20" s="18">
        <f>C21</f>
        <v>10455</v>
      </c>
      <c r="D20" s="18">
        <f>D21</f>
        <v>10768</v>
      </c>
    </row>
    <row r="21" spans="1:4" s="9" customFormat="1" ht="79.5" customHeight="1" x14ac:dyDescent="0.2">
      <c r="A21" s="12" t="s">
        <v>17</v>
      </c>
      <c r="B21" s="19" t="s">
        <v>18</v>
      </c>
      <c r="C21" s="20">
        <v>10455</v>
      </c>
      <c r="D21" s="20">
        <v>10768</v>
      </c>
    </row>
    <row r="22" spans="1:4" s="9" customFormat="1" ht="15.75" x14ac:dyDescent="0.2">
      <c r="A22" s="12" t="s">
        <v>19</v>
      </c>
      <c r="B22" s="19" t="s">
        <v>20</v>
      </c>
      <c r="C22" s="20">
        <v>684595</v>
      </c>
      <c r="D22" s="20">
        <v>736102</v>
      </c>
    </row>
    <row r="23" spans="1:4" s="9" customFormat="1" ht="15" customHeight="1" x14ac:dyDescent="0.2">
      <c r="A23" s="10" t="s">
        <v>21</v>
      </c>
      <c r="B23" s="15" t="s">
        <v>22</v>
      </c>
      <c r="C23" s="16">
        <f>C24+C29</f>
        <v>19744.600000000002</v>
      </c>
      <c r="D23" s="16">
        <f>D24+D29</f>
        <v>21555.5</v>
      </c>
    </row>
    <row r="24" spans="1:4" s="9" customFormat="1" ht="16.5" customHeight="1" x14ac:dyDescent="0.25">
      <c r="A24" s="11" t="s">
        <v>23</v>
      </c>
      <c r="B24" s="17" t="s">
        <v>24</v>
      </c>
      <c r="C24" s="18">
        <f>C25+C26+C27+C28</f>
        <v>19553.600000000002</v>
      </c>
      <c r="D24" s="18">
        <f>D25+D26+D27+D28</f>
        <v>21356.5</v>
      </c>
    </row>
    <row r="25" spans="1:4" s="9" customFormat="1" ht="61.5" customHeight="1" x14ac:dyDescent="0.2">
      <c r="A25" s="12" t="s">
        <v>25</v>
      </c>
      <c r="B25" s="19" t="s">
        <v>26</v>
      </c>
      <c r="C25" s="20">
        <v>10219.1</v>
      </c>
      <c r="D25" s="20">
        <v>11143.7</v>
      </c>
    </row>
    <row r="26" spans="1:4" s="9" customFormat="1" ht="63.75" customHeight="1" x14ac:dyDescent="0.2">
      <c r="A26" s="12" t="s">
        <v>27</v>
      </c>
      <c r="B26" s="19" t="s">
        <v>28</v>
      </c>
      <c r="C26" s="21">
        <v>49.8</v>
      </c>
      <c r="D26" s="21">
        <v>54.3</v>
      </c>
    </row>
    <row r="27" spans="1:4" s="9" customFormat="1" ht="63" customHeight="1" x14ac:dyDescent="0.2">
      <c r="A27" s="12" t="s">
        <v>29</v>
      </c>
      <c r="B27" s="19" t="s">
        <v>30</v>
      </c>
      <c r="C27" s="20">
        <v>9884</v>
      </c>
      <c r="D27" s="20">
        <v>10786.3</v>
      </c>
    </row>
    <row r="28" spans="1:4" s="9" customFormat="1" ht="64.5" customHeight="1" x14ac:dyDescent="0.2">
      <c r="A28" s="12" t="s">
        <v>31</v>
      </c>
      <c r="B28" s="19" t="s">
        <v>32</v>
      </c>
      <c r="C28" s="21">
        <v>-599.29999999999995</v>
      </c>
      <c r="D28" s="21">
        <v>-627.79999999999995</v>
      </c>
    </row>
    <row r="29" spans="1:4" s="9" customFormat="1" ht="15.75" x14ac:dyDescent="0.2">
      <c r="A29" s="12" t="s">
        <v>33</v>
      </c>
      <c r="B29" s="19" t="s">
        <v>34</v>
      </c>
      <c r="C29" s="21">
        <v>191</v>
      </c>
      <c r="D29" s="21">
        <v>199</v>
      </c>
    </row>
    <row r="30" spans="1:4" s="9" customFormat="1" ht="15.75" x14ac:dyDescent="0.2">
      <c r="A30" s="10" t="s">
        <v>35</v>
      </c>
      <c r="B30" s="15" t="s">
        <v>36</v>
      </c>
      <c r="C30" s="16">
        <f>C31+C32+C33</f>
        <v>128470</v>
      </c>
      <c r="D30" s="16">
        <f>D31+D32+D33</f>
        <v>141934</v>
      </c>
    </row>
    <row r="31" spans="1:4" s="9" customFormat="1" ht="15" customHeight="1" x14ac:dyDescent="0.2">
      <c r="A31" s="12" t="s">
        <v>37</v>
      </c>
      <c r="B31" s="19" t="s">
        <v>38</v>
      </c>
      <c r="C31" s="20">
        <v>32920</v>
      </c>
      <c r="D31" s="20">
        <v>36440</v>
      </c>
    </row>
    <row r="32" spans="1:4" s="9" customFormat="1" ht="15.75" x14ac:dyDescent="0.2">
      <c r="A32" s="12" t="s">
        <v>39</v>
      </c>
      <c r="B32" s="19" t="s">
        <v>40</v>
      </c>
      <c r="C32" s="20">
        <v>92000</v>
      </c>
      <c r="D32" s="20">
        <v>101844</v>
      </c>
    </row>
    <row r="33" spans="1:4" s="9" customFormat="1" ht="15.75" x14ac:dyDescent="0.2">
      <c r="A33" s="12" t="s">
        <v>41</v>
      </c>
      <c r="B33" s="19" t="s">
        <v>42</v>
      </c>
      <c r="C33" s="20">
        <v>3550</v>
      </c>
      <c r="D33" s="20">
        <v>3650</v>
      </c>
    </row>
    <row r="34" spans="1:4" s="9" customFormat="1" ht="15.75" x14ac:dyDescent="0.2">
      <c r="A34" s="10" t="s">
        <v>43</v>
      </c>
      <c r="B34" s="15" t="s">
        <v>44</v>
      </c>
      <c r="C34" s="16">
        <f>C35+C36+C37</f>
        <v>21440</v>
      </c>
      <c r="D34" s="16">
        <f>D35+D36+D37</f>
        <v>21857</v>
      </c>
    </row>
    <row r="35" spans="1:4" s="9" customFormat="1" ht="15.75" x14ac:dyDescent="0.2">
      <c r="A35" s="12" t="s">
        <v>45</v>
      </c>
      <c r="B35" s="19" t="s">
        <v>46</v>
      </c>
      <c r="C35" s="20">
        <v>5850</v>
      </c>
      <c r="D35" s="20">
        <v>6000</v>
      </c>
    </row>
    <row r="36" spans="1:4" s="9" customFormat="1" ht="15.75" x14ac:dyDescent="0.2">
      <c r="A36" s="12" t="s">
        <v>47</v>
      </c>
      <c r="B36" s="19" t="s">
        <v>48</v>
      </c>
      <c r="C36" s="20">
        <v>12980</v>
      </c>
      <c r="D36" s="20">
        <v>13187</v>
      </c>
    </row>
    <row r="37" spans="1:4" s="9" customFormat="1" ht="15.75" x14ac:dyDescent="0.25">
      <c r="A37" s="11" t="s">
        <v>49</v>
      </c>
      <c r="B37" s="17" t="s">
        <v>50</v>
      </c>
      <c r="C37" s="18">
        <f>C38+C39</f>
        <v>2610</v>
      </c>
      <c r="D37" s="18">
        <f>D38+D39</f>
        <v>2670</v>
      </c>
    </row>
    <row r="38" spans="1:4" s="9" customFormat="1" ht="15.75" x14ac:dyDescent="0.2">
      <c r="A38" s="12" t="s">
        <v>51</v>
      </c>
      <c r="B38" s="19" t="s">
        <v>52</v>
      </c>
      <c r="C38" s="20">
        <v>2250</v>
      </c>
      <c r="D38" s="20">
        <v>2300</v>
      </c>
    </row>
    <row r="39" spans="1:4" s="9" customFormat="1" ht="15.75" x14ac:dyDescent="0.2">
      <c r="A39" s="12" t="s">
        <v>53</v>
      </c>
      <c r="B39" s="19" t="s">
        <v>54</v>
      </c>
      <c r="C39" s="21">
        <v>360</v>
      </c>
      <c r="D39" s="21">
        <v>370</v>
      </c>
    </row>
    <row r="40" spans="1:4" s="9" customFormat="1" ht="15.75" x14ac:dyDescent="0.2">
      <c r="A40" s="10" t="s">
        <v>55</v>
      </c>
      <c r="B40" s="15" t="s">
        <v>56</v>
      </c>
      <c r="C40" s="16">
        <f>C41</f>
        <v>11000</v>
      </c>
      <c r="D40" s="16">
        <f>D41</f>
        <v>11250</v>
      </c>
    </row>
    <row r="41" spans="1:4" s="9" customFormat="1" ht="15.75" customHeight="1" x14ac:dyDescent="0.2">
      <c r="A41" s="12" t="s">
        <v>57</v>
      </c>
      <c r="B41" s="19" t="s">
        <v>58</v>
      </c>
      <c r="C41" s="20">
        <v>11000</v>
      </c>
      <c r="D41" s="20">
        <v>11250</v>
      </c>
    </row>
    <row r="42" spans="1:4" s="9" customFormat="1" ht="31.5" x14ac:dyDescent="0.2">
      <c r="A42" s="10" t="s">
        <v>59</v>
      </c>
      <c r="B42" s="15" t="s">
        <v>60</v>
      </c>
      <c r="C42" s="16">
        <f>C43+C49</f>
        <v>18951.59</v>
      </c>
      <c r="D42" s="16">
        <f>D43+D49</f>
        <v>19194.240000000002</v>
      </c>
    </row>
    <row r="43" spans="1:4" s="9" customFormat="1" ht="48" customHeight="1" x14ac:dyDescent="0.2">
      <c r="A43" s="26" t="s">
        <v>65</v>
      </c>
      <c r="B43" s="17" t="s">
        <v>66</v>
      </c>
      <c r="C43" s="27">
        <f>C44+C45+C46+C47</f>
        <v>14281.21</v>
      </c>
      <c r="D43" s="27">
        <f>D44+D45+D46+D47</f>
        <v>14523.86</v>
      </c>
    </row>
    <row r="44" spans="1:4" s="9" customFormat="1" ht="45.75" customHeight="1" x14ac:dyDescent="0.2">
      <c r="A44" s="12" t="s">
        <v>67</v>
      </c>
      <c r="B44" s="19" t="s">
        <v>68</v>
      </c>
      <c r="C44" s="20">
        <v>4894.37</v>
      </c>
      <c r="D44" s="20">
        <v>4894.37</v>
      </c>
    </row>
    <row r="45" spans="1:4" s="9" customFormat="1" ht="33.75" customHeight="1" x14ac:dyDescent="0.2">
      <c r="A45" s="12" t="s">
        <v>69</v>
      </c>
      <c r="B45" s="19" t="s">
        <v>70</v>
      </c>
      <c r="C45" s="20">
        <v>5258.52</v>
      </c>
      <c r="D45" s="20">
        <v>5258.52</v>
      </c>
    </row>
    <row r="46" spans="1:4" s="9" customFormat="1" ht="16.5" customHeight="1" x14ac:dyDescent="0.2">
      <c r="A46" s="12" t="s">
        <v>71</v>
      </c>
      <c r="B46" s="19" t="s">
        <v>72</v>
      </c>
      <c r="C46" s="20">
        <v>4116.32</v>
      </c>
      <c r="D46" s="20">
        <v>4358.97</v>
      </c>
    </row>
    <row r="47" spans="1:4" s="9" customFormat="1" ht="31.5" x14ac:dyDescent="0.25">
      <c r="A47" s="11" t="s">
        <v>61</v>
      </c>
      <c r="B47" s="17" t="s">
        <v>62</v>
      </c>
      <c r="C47" s="22">
        <f>C48</f>
        <v>12</v>
      </c>
      <c r="D47" s="22">
        <f>D48</f>
        <v>12</v>
      </c>
    </row>
    <row r="48" spans="1:4" s="9" customFormat="1" ht="49.5" customHeight="1" x14ac:dyDescent="0.2">
      <c r="A48" s="12" t="s">
        <v>63</v>
      </c>
      <c r="B48" s="19" t="s">
        <v>64</v>
      </c>
      <c r="C48" s="21">
        <v>12</v>
      </c>
      <c r="D48" s="21">
        <v>12</v>
      </c>
    </row>
    <row r="49" spans="1:4" s="9" customFormat="1" ht="48.75" customHeight="1" x14ac:dyDescent="0.25">
      <c r="A49" s="11" t="s">
        <v>73</v>
      </c>
      <c r="B49" s="17" t="s">
        <v>74</v>
      </c>
      <c r="C49" s="18">
        <f>C50</f>
        <v>4670.38</v>
      </c>
      <c r="D49" s="18">
        <f>D50</f>
        <v>4670.38</v>
      </c>
    </row>
    <row r="50" spans="1:4" s="9" customFormat="1" ht="48.75" customHeight="1" x14ac:dyDescent="0.2">
      <c r="A50" s="12" t="s">
        <v>75</v>
      </c>
      <c r="B50" s="19" t="s">
        <v>76</v>
      </c>
      <c r="C50" s="20">
        <v>4670.38</v>
      </c>
      <c r="D50" s="20">
        <v>4670.38</v>
      </c>
    </row>
    <row r="51" spans="1:4" s="9" customFormat="1" ht="18.75" customHeight="1" x14ac:dyDescent="0.2">
      <c r="A51" s="10" t="s">
        <v>77</v>
      </c>
      <c r="B51" s="15" t="s">
        <v>78</v>
      </c>
      <c r="C51" s="16">
        <f>C52+C54</f>
        <v>6395.9719999999998</v>
      </c>
      <c r="D51" s="16">
        <f>D52+D54</f>
        <v>6395.9719999999998</v>
      </c>
    </row>
    <row r="52" spans="1:4" s="9" customFormat="1" ht="15.75" x14ac:dyDescent="0.25">
      <c r="A52" s="11" t="s">
        <v>79</v>
      </c>
      <c r="B52" s="17" t="s">
        <v>80</v>
      </c>
      <c r="C52" s="22">
        <f>C53</f>
        <v>300</v>
      </c>
      <c r="D52" s="22">
        <f>D53</f>
        <v>300</v>
      </c>
    </row>
    <row r="53" spans="1:4" s="9" customFormat="1" ht="18" customHeight="1" x14ac:dyDescent="0.2">
      <c r="A53" s="12" t="s">
        <v>81</v>
      </c>
      <c r="B53" s="19" t="s">
        <v>82</v>
      </c>
      <c r="C53" s="21">
        <v>300</v>
      </c>
      <c r="D53" s="21">
        <v>300</v>
      </c>
    </row>
    <row r="54" spans="1:4" s="9" customFormat="1" ht="15.75" x14ac:dyDescent="0.25">
      <c r="A54" s="11" t="s">
        <v>83</v>
      </c>
      <c r="B54" s="17" t="s">
        <v>84</v>
      </c>
      <c r="C54" s="18">
        <f>C55</f>
        <v>6095.9719999999998</v>
      </c>
      <c r="D54" s="18">
        <f>D55</f>
        <v>6095.9719999999998</v>
      </c>
    </row>
    <row r="55" spans="1:4" s="9" customFormat="1" ht="15.75" x14ac:dyDescent="0.2">
      <c r="A55" s="12" t="s">
        <v>85</v>
      </c>
      <c r="B55" s="19" t="s">
        <v>86</v>
      </c>
      <c r="C55" s="20">
        <v>6095.9719999999998</v>
      </c>
      <c r="D55" s="20">
        <v>6095.9719999999998</v>
      </c>
    </row>
    <row r="56" spans="1:4" s="9" customFormat="1" ht="15.75" customHeight="1" x14ac:dyDescent="0.2">
      <c r="A56" s="10" t="s">
        <v>87</v>
      </c>
      <c r="B56" s="15" t="s">
        <v>88</v>
      </c>
      <c r="C56" s="23">
        <f>C57</f>
        <v>400</v>
      </c>
      <c r="D56" s="23">
        <f>D57</f>
        <v>400</v>
      </c>
    </row>
    <row r="57" spans="1:4" s="9" customFormat="1" ht="17.25" customHeight="1" x14ac:dyDescent="0.25">
      <c r="A57" s="11" t="s">
        <v>89</v>
      </c>
      <c r="B57" s="17" t="s">
        <v>90</v>
      </c>
      <c r="C57" s="22">
        <f>C58</f>
        <v>400</v>
      </c>
      <c r="D57" s="22">
        <f>D58</f>
        <v>400</v>
      </c>
    </row>
    <row r="58" spans="1:4" s="9" customFormat="1" ht="31.5" customHeight="1" x14ac:dyDescent="0.2">
      <c r="A58" s="12" t="s">
        <v>91</v>
      </c>
      <c r="B58" s="19" t="s">
        <v>92</v>
      </c>
      <c r="C58" s="21">
        <v>400</v>
      </c>
      <c r="D58" s="21">
        <v>400</v>
      </c>
    </row>
    <row r="59" spans="1:4" s="9" customFormat="1" ht="15.75" x14ac:dyDescent="0.2">
      <c r="A59" s="10" t="s">
        <v>93</v>
      </c>
      <c r="B59" s="15" t="s">
        <v>94</v>
      </c>
      <c r="C59" s="16">
        <f>C60+C61+C62</f>
        <v>2151.8330000000001</v>
      </c>
      <c r="D59" s="16">
        <f>D60+D61+D62</f>
        <v>2156.8330000000001</v>
      </c>
    </row>
    <row r="60" spans="1:4" s="9" customFormat="1" ht="15.75" customHeight="1" x14ac:dyDescent="0.2">
      <c r="A60" s="12" t="s">
        <v>95</v>
      </c>
      <c r="B60" s="19" t="s">
        <v>96</v>
      </c>
      <c r="C60" s="21">
        <v>357.24299999999999</v>
      </c>
      <c r="D60" s="21">
        <v>357.24299999999999</v>
      </c>
    </row>
    <row r="61" spans="1:4" s="9" customFormat="1" ht="66" customHeight="1" x14ac:dyDescent="0.2">
      <c r="A61" s="12" t="s">
        <v>97</v>
      </c>
      <c r="B61" s="19" t="s">
        <v>98</v>
      </c>
      <c r="C61" s="21">
        <v>45</v>
      </c>
      <c r="D61" s="21">
        <v>50</v>
      </c>
    </row>
    <row r="62" spans="1:4" s="9" customFormat="1" ht="15.75" x14ac:dyDescent="0.25">
      <c r="A62" s="11" t="s">
        <v>99</v>
      </c>
      <c r="B62" s="17" t="s">
        <v>100</v>
      </c>
      <c r="C62" s="18">
        <f>C63</f>
        <v>1749.59</v>
      </c>
      <c r="D62" s="18">
        <f>D63</f>
        <v>1749.59</v>
      </c>
    </row>
    <row r="63" spans="1:4" s="9" customFormat="1" ht="96" customHeight="1" x14ac:dyDescent="0.2">
      <c r="A63" s="12" t="s">
        <v>101</v>
      </c>
      <c r="B63" s="19" t="s">
        <v>102</v>
      </c>
      <c r="C63" s="20">
        <v>1749.59</v>
      </c>
      <c r="D63" s="20">
        <v>1749.59</v>
      </c>
    </row>
    <row r="64" spans="1:4" s="9" customFormat="1" ht="15.75" x14ac:dyDescent="0.2">
      <c r="A64" s="10" t="s">
        <v>103</v>
      </c>
      <c r="B64" s="15" t="s">
        <v>104</v>
      </c>
      <c r="C64" s="23">
        <f>C65</f>
        <v>110</v>
      </c>
      <c r="D64" s="23">
        <f>D65</f>
        <v>115</v>
      </c>
    </row>
    <row r="65" spans="1:4" s="9" customFormat="1" ht="15.75" x14ac:dyDescent="0.25">
      <c r="A65" s="11" t="s">
        <v>105</v>
      </c>
      <c r="B65" s="17" t="s">
        <v>106</v>
      </c>
      <c r="C65" s="22">
        <f>C66</f>
        <v>110</v>
      </c>
      <c r="D65" s="22">
        <f>D66</f>
        <v>115</v>
      </c>
    </row>
    <row r="66" spans="1:4" s="9" customFormat="1" ht="15.75" x14ac:dyDescent="0.2">
      <c r="A66" s="12" t="s">
        <v>107</v>
      </c>
      <c r="B66" s="19" t="s">
        <v>108</v>
      </c>
      <c r="C66" s="21">
        <v>110</v>
      </c>
      <c r="D66" s="21">
        <v>115</v>
      </c>
    </row>
    <row r="67" spans="1:4" s="9" customFormat="1" ht="15.75" x14ac:dyDescent="0.2">
      <c r="A67" s="10" t="s">
        <v>109</v>
      </c>
      <c r="B67" s="15" t="s">
        <v>110</v>
      </c>
      <c r="C67" s="16">
        <f>C68</f>
        <v>1839014.9561299998</v>
      </c>
      <c r="D67" s="16">
        <f>D68</f>
        <v>1906862.9037400002</v>
      </c>
    </row>
    <row r="68" spans="1:4" s="9" customFormat="1" ht="31.5" x14ac:dyDescent="0.2">
      <c r="A68" s="10" t="s">
        <v>111</v>
      </c>
      <c r="B68" s="15" t="s">
        <v>112</v>
      </c>
      <c r="C68" s="16">
        <f>C69+C72+C78+C88</f>
        <v>1839014.9561299998</v>
      </c>
      <c r="D68" s="16">
        <f>D69+D72+D78+D88</f>
        <v>1906862.9037400002</v>
      </c>
    </row>
    <row r="69" spans="1:4" s="9" customFormat="1" ht="15.75" x14ac:dyDescent="0.25">
      <c r="A69" s="11" t="s">
        <v>113</v>
      </c>
      <c r="B69" s="17" t="s">
        <v>114</v>
      </c>
      <c r="C69" s="18">
        <f>C70+C71</f>
        <v>270321.65600000002</v>
      </c>
      <c r="D69" s="18">
        <f>D70+D71</f>
        <v>270321.65600000002</v>
      </c>
    </row>
    <row r="70" spans="1:4" s="9" customFormat="1" ht="31.5" x14ac:dyDescent="0.2">
      <c r="A70" s="12" t="s">
        <v>115</v>
      </c>
      <c r="B70" s="19" t="s">
        <v>116</v>
      </c>
      <c r="C70" s="20">
        <v>231868</v>
      </c>
      <c r="D70" s="20">
        <v>231868</v>
      </c>
    </row>
    <row r="71" spans="1:4" s="9" customFormat="1" ht="18.75" customHeight="1" x14ac:dyDescent="0.2">
      <c r="A71" s="12" t="s">
        <v>117</v>
      </c>
      <c r="B71" s="19" t="s">
        <v>118</v>
      </c>
      <c r="C71" s="20">
        <v>38453.656000000003</v>
      </c>
      <c r="D71" s="20">
        <v>38453.656000000003</v>
      </c>
    </row>
    <row r="72" spans="1:4" s="9" customFormat="1" ht="15.75" customHeight="1" x14ac:dyDescent="0.25">
      <c r="A72" s="11" t="s">
        <v>119</v>
      </c>
      <c r="B72" s="17" t="s">
        <v>120</v>
      </c>
      <c r="C72" s="18">
        <f>C73+C74+C75+C76+C77</f>
        <v>686045.65595000004</v>
      </c>
      <c r="D72" s="18">
        <f>D73+D74+D75+D76+D77</f>
        <v>751412.90590000001</v>
      </c>
    </row>
    <row r="73" spans="1:4" s="9" customFormat="1" ht="46.5" customHeight="1" x14ac:dyDescent="0.2">
      <c r="A73" s="12" t="s">
        <v>121</v>
      </c>
      <c r="B73" s="19" t="s">
        <v>122</v>
      </c>
      <c r="C73" s="20">
        <v>0</v>
      </c>
      <c r="D73" s="20">
        <v>25000</v>
      </c>
    </row>
    <row r="74" spans="1:4" s="9" customFormat="1" ht="48" customHeight="1" x14ac:dyDescent="0.2">
      <c r="A74" s="12" t="s">
        <v>123</v>
      </c>
      <c r="B74" s="19" t="s">
        <v>124</v>
      </c>
      <c r="C74" s="20">
        <v>148399.07324</v>
      </c>
      <c r="D74" s="20">
        <v>0</v>
      </c>
    </row>
    <row r="75" spans="1:4" s="9" customFormat="1" ht="48" customHeight="1" x14ac:dyDescent="0.2">
      <c r="A75" s="12" t="s">
        <v>125</v>
      </c>
      <c r="B75" s="19" t="s">
        <v>126</v>
      </c>
      <c r="C75" s="20">
        <v>77174.348289999994</v>
      </c>
      <c r="D75" s="20">
        <v>275518.07708000002</v>
      </c>
    </row>
    <row r="76" spans="1:4" s="9" customFormat="1" ht="16.5" customHeight="1" x14ac:dyDescent="0.2">
      <c r="A76" s="12" t="s">
        <v>127</v>
      </c>
      <c r="B76" s="19" t="s">
        <v>128</v>
      </c>
      <c r="C76" s="20">
        <v>4313.6471499999998</v>
      </c>
      <c r="D76" s="20">
        <v>4313.6471499999998</v>
      </c>
    </row>
    <row r="77" spans="1:4" s="9" customFormat="1" ht="15.75" x14ac:dyDescent="0.2">
      <c r="A77" s="12" t="s">
        <v>129</v>
      </c>
      <c r="B77" s="19" t="s">
        <v>130</v>
      </c>
      <c r="C77" s="20">
        <v>456158.58727000002</v>
      </c>
      <c r="D77" s="20">
        <v>446581.18167000002</v>
      </c>
    </row>
    <row r="78" spans="1:4" s="9" customFormat="1" ht="15.75" x14ac:dyDescent="0.25">
      <c r="A78" s="11" t="s">
        <v>131</v>
      </c>
      <c r="B78" s="17" t="s">
        <v>132</v>
      </c>
      <c r="C78" s="18">
        <f>C79+C80+C81+C82+C83+C84+C85+C86+C87</f>
        <v>848583.29649999994</v>
      </c>
      <c r="D78" s="18">
        <f>D79+D80+D81+D82+D83+D84+D85+D86+D87</f>
        <v>851025.22410000011</v>
      </c>
    </row>
    <row r="79" spans="1:4" s="9" customFormat="1" ht="17.25" customHeight="1" x14ac:dyDescent="0.2">
      <c r="A79" s="12" t="s">
        <v>133</v>
      </c>
      <c r="B79" s="19" t="s">
        <v>134</v>
      </c>
      <c r="C79" s="20">
        <v>3087</v>
      </c>
      <c r="D79" s="20">
        <v>3087</v>
      </c>
    </row>
    <row r="80" spans="1:4" s="9" customFormat="1" ht="31.5" x14ac:dyDescent="0.2">
      <c r="A80" s="12" t="s">
        <v>135</v>
      </c>
      <c r="B80" s="19" t="s">
        <v>136</v>
      </c>
      <c r="C80" s="20">
        <v>17214.900000000001</v>
      </c>
      <c r="D80" s="20">
        <v>18009.3</v>
      </c>
    </row>
    <row r="81" spans="1:4" s="9" customFormat="1" ht="17.25" customHeight="1" x14ac:dyDescent="0.2">
      <c r="A81" s="12" t="s">
        <v>137</v>
      </c>
      <c r="B81" s="19" t="s">
        <v>138</v>
      </c>
      <c r="C81" s="20">
        <v>747667.6</v>
      </c>
      <c r="D81" s="20">
        <v>747769.6</v>
      </c>
    </row>
    <row r="82" spans="1:4" s="9" customFormat="1" ht="32.25" customHeight="1" x14ac:dyDescent="0.2">
      <c r="A82" s="12" t="s">
        <v>139</v>
      </c>
      <c r="B82" s="19" t="s">
        <v>140</v>
      </c>
      <c r="C82" s="20">
        <v>53078</v>
      </c>
      <c r="D82" s="20">
        <v>53078</v>
      </c>
    </row>
    <row r="83" spans="1:4" s="9" customFormat="1" ht="49.5" customHeight="1" x14ac:dyDescent="0.2">
      <c r="A83" s="12" t="s">
        <v>141</v>
      </c>
      <c r="B83" s="19" t="s">
        <v>142</v>
      </c>
      <c r="C83" s="20">
        <v>6678</v>
      </c>
      <c r="D83" s="20">
        <v>6678</v>
      </c>
    </row>
    <row r="84" spans="1:4" s="9" customFormat="1" ht="32.25" customHeight="1" x14ac:dyDescent="0.2">
      <c r="A84" s="12" t="s">
        <v>143</v>
      </c>
      <c r="B84" s="19" t="s">
        <v>144</v>
      </c>
      <c r="C84" s="20">
        <v>1260.5</v>
      </c>
      <c r="D84" s="20">
        <v>1631</v>
      </c>
    </row>
    <row r="85" spans="1:4" s="9" customFormat="1" ht="33.75" customHeight="1" x14ac:dyDescent="0.2">
      <c r="A85" s="12" t="s">
        <v>145</v>
      </c>
      <c r="B85" s="19" t="s">
        <v>146</v>
      </c>
      <c r="C85" s="20">
        <v>9140.6636999999992</v>
      </c>
      <c r="D85" s="20">
        <v>9140.6636999999992</v>
      </c>
    </row>
    <row r="86" spans="1:4" s="9" customFormat="1" ht="32.25" customHeight="1" x14ac:dyDescent="0.2">
      <c r="A86" s="12" t="s">
        <v>147</v>
      </c>
      <c r="B86" s="19" t="s">
        <v>148</v>
      </c>
      <c r="C86" s="20">
        <v>7030.0528000000004</v>
      </c>
      <c r="D86" s="20">
        <v>8082.6504000000004</v>
      </c>
    </row>
    <row r="87" spans="1:4" s="9" customFormat="1" ht="17.25" customHeight="1" x14ac:dyDescent="0.2">
      <c r="A87" s="12" t="s">
        <v>149</v>
      </c>
      <c r="B87" s="19" t="s">
        <v>150</v>
      </c>
      <c r="C87" s="20">
        <v>3426.58</v>
      </c>
      <c r="D87" s="20">
        <v>3549.01</v>
      </c>
    </row>
    <row r="88" spans="1:4" s="9" customFormat="1" ht="15.75" x14ac:dyDescent="0.25">
      <c r="A88" s="11" t="s">
        <v>151</v>
      </c>
      <c r="B88" s="17" t="s">
        <v>152</v>
      </c>
      <c r="C88" s="18">
        <f>C89+C90+C91</f>
        <v>34064.347679999999</v>
      </c>
      <c r="D88" s="18">
        <f>D89+D90+D91</f>
        <v>34103.117740000002</v>
      </c>
    </row>
    <row r="89" spans="1:4" s="9" customFormat="1" ht="81" customHeight="1" x14ac:dyDescent="0.2">
      <c r="A89" s="12" t="s">
        <v>153</v>
      </c>
      <c r="B89" s="19" t="s">
        <v>154</v>
      </c>
      <c r="C89" s="21">
        <v>937.98900000000003</v>
      </c>
      <c r="D89" s="21">
        <v>937.98810000000003</v>
      </c>
    </row>
    <row r="90" spans="1:4" s="9" customFormat="1" ht="47.25" customHeight="1" x14ac:dyDescent="0.2">
      <c r="A90" s="12" t="s">
        <v>155</v>
      </c>
      <c r="B90" s="19" t="s">
        <v>156</v>
      </c>
      <c r="C90" s="20">
        <v>3128.2786799999999</v>
      </c>
      <c r="D90" s="20">
        <v>3167.0496400000002</v>
      </c>
    </row>
    <row r="91" spans="1:4" s="9" customFormat="1" ht="65.25" customHeight="1" x14ac:dyDescent="0.2">
      <c r="A91" s="12" t="s">
        <v>157</v>
      </c>
      <c r="B91" s="19" t="s">
        <v>158</v>
      </c>
      <c r="C91" s="20">
        <v>29998.080000000002</v>
      </c>
      <c r="D91" s="20">
        <v>29998.080000000002</v>
      </c>
    </row>
    <row r="92" spans="1:4" s="9" customFormat="1" ht="15.75" x14ac:dyDescent="0.2">
      <c r="A92" s="13"/>
      <c r="B92" s="24" t="s">
        <v>159</v>
      </c>
      <c r="C92" s="25">
        <f>C18+C67</f>
        <v>2742728.9511299999</v>
      </c>
      <c r="D92" s="25">
        <f>D18+D67</f>
        <v>2878591.4487399999</v>
      </c>
    </row>
  </sheetData>
  <mergeCells count="1">
    <mergeCell ref="A13:D13"/>
  </mergeCells>
  <pageMargins left="0.39370078740157499" right="0.39370078740157499" top="0.39370078740157499" bottom="0.39370078740157499" header="0" footer="0"/>
  <pageSetup paperSize="9" scale="53"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2026-02-25T23:19:56Z</cp:lastPrinted>
  <dcterms:modified xsi:type="dcterms:W3CDTF">2026-02-25T23:25:04Z</dcterms:modified>
</cp:coreProperties>
</file>